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36" i="1" l="1"/>
  <c r="G38" i="1" s="1"/>
  <c r="F36" i="1"/>
  <c r="G37" i="1"/>
  <c r="F37" i="1"/>
  <c r="F38" i="1" l="1"/>
</calcChain>
</file>

<file path=xl/sharedStrings.xml><?xml version="1.0" encoding="utf-8"?>
<sst xmlns="http://schemas.openxmlformats.org/spreadsheetml/2006/main" count="44" uniqueCount="24">
  <si>
    <t>Հ/հ</t>
  </si>
  <si>
    <t>Տարեթիվ</t>
  </si>
  <si>
    <t>Կարիքավոր ընտանիքների թվաքանակը</t>
  </si>
  <si>
    <t>Տվյալ տարում բավարարված ընտանիքներ</t>
  </si>
  <si>
    <t>թվաքանակ</t>
  </si>
  <si>
    <t>գումար  (հազ.դրամ)</t>
  </si>
  <si>
    <t>2004-2005</t>
  </si>
  <si>
    <t>ՀՀ կառավարության որոշմամբ աղետի գոտում հատկացվել են բնակարաններ</t>
  </si>
  <si>
    <t>Հաշմ. ընտանիք. բն. գնելու համար հատկ. է ՊՆ միջոցներից</t>
  </si>
  <si>
    <t>ք. Երևանի քաղաքապետարանի կողմից հատկացված բնակարաններ</t>
  </si>
  <si>
    <t xml:space="preserve">Պետական բյուջեից և այլ միջոցներից </t>
  </si>
  <si>
    <t>բյուջե</t>
  </si>
  <si>
    <t>ք. Երևանում                                          կառուցվելիք բազմաբնակարան բնակելի շենքերից բնակարանների ձեռք բերում  (բյուջե)</t>
  </si>
  <si>
    <t>ՀՀ կառավարության 20 դեկտեմբերի թիվ 1499-Ն որոշման համաձայն փոխանցվել է ՀՀ ՊՆ անվամբ բացված արտաբյուջետային ավանդային հաշվին</t>
  </si>
  <si>
    <t>Նոտարների դեպոզիտային հաշվից պետական բյուջե վերադարձված</t>
  </si>
  <si>
    <t>Տ Ե Ղ Ե Կ Ա Գ Ի Ր</t>
  </si>
  <si>
    <t>Ընդամենը</t>
  </si>
  <si>
    <t>Ընդանուրը</t>
  </si>
  <si>
    <t>Պետական բյուջե</t>
  </si>
  <si>
    <t>Այլ միջոցներ</t>
  </si>
  <si>
    <t>Հավելված 1</t>
  </si>
  <si>
    <t>արտաբյուջե</t>
  </si>
  <si>
    <t xml:space="preserve">2003-2021թթ. Ընթացքում անհատույց պետական ֆինանսական աջակցություն ստացած և տվյալ տարում բնակարանային պայմանների բարելավման կարիքավոր ճանաչված ընտանիքների թվաքանակի դինամիկան 11.02.2022թ. դրությամբ </t>
  </si>
  <si>
    <t>1251  առ 11,02,2022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</si>
</sst>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9"/>
      <name val="GHEA Grapalat"/>
      <family val="3"/>
    </font>
    <font>
      <sz val="9"/>
      <name val="Calibri"/>
      <family val="2"/>
      <charset val="204"/>
      <scheme val="minor"/>
    </font>
    <font>
      <sz val="8"/>
      <color theme="1"/>
      <name val="GHEA Grapalat"/>
      <family val="3"/>
    </font>
    <font>
      <sz val="10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tabSelected="1" workbookViewId="0">
      <selection activeCell="E39" sqref="E39"/>
    </sheetView>
  </sheetViews>
  <sheetFormatPr defaultRowHeight="13.5" x14ac:dyDescent="0.25"/>
  <cols>
    <col min="1" max="1" width="4.5703125" style="1" customWidth="1"/>
    <col min="2" max="2" width="5.5703125" style="1" customWidth="1"/>
    <col min="3" max="3" width="13.28515625" style="1" customWidth="1"/>
    <col min="4" max="4" width="14.85546875" style="1" customWidth="1"/>
    <col min="5" max="5" width="32.140625" style="1" customWidth="1"/>
    <col min="6" max="6" width="11.42578125" style="1" customWidth="1"/>
    <col min="7" max="7" width="13.28515625" style="1" customWidth="1"/>
    <col min="8" max="16384" width="9.140625" style="1"/>
  </cols>
  <sheetData>
    <row r="1" spans="2:7" x14ac:dyDescent="0.25">
      <c r="G1" s="3" t="s">
        <v>20</v>
      </c>
    </row>
    <row r="2" spans="2:7" ht="15" customHeight="1" x14ac:dyDescent="0.25">
      <c r="B2" s="41" t="s">
        <v>15</v>
      </c>
      <c r="C2" s="41"/>
      <c r="D2" s="41"/>
      <c r="E2" s="41"/>
      <c r="F2" s="41"/>
      <c r="G2" s="41"/>
    </row>
    <row r="3" spans="2:7" ht="45" customHeight="1" x14ac:dyDescent="0.25">
      <c r="B3" s="42" t="s">
        <v>22</v>
      </c>
      <c r="C3" s="42"/>
      <c r="D3" s="42"/>
      <c r="E3" s="42"/>
      <c r="F3" s="42"/>
      <c r="G3" s="42"/>
    </row>
    <row r="4" spans="2:7" x14ac:dyDescent="0.25">
      <c r="B4" s="45" t="s">
        <v>0</v>
      </c>
      <c r="C4" s="45" t="s">
        <v>1</v>
      </c>
      <c r="D4" s="45" t="s">
        <v>2</v>
      </c>
      <c r="E4" s="45" t="s">
        <v>10</v>
      </c>
      <c r="F4" s="43" t="s">
        <v>3</v>
      </c>
      <c r="G4" s="44"/>
    </row>
    <row r="5" spans="2:7" ht="31.5" customHeight="1" x14ac:dyDescent="0.25">
      <c r="B5" s="36"/>
      <c r="C5" s="36"/>
      <c r="D5" s="36"/>
      <c r="E5" s="36"/>
      <c r="F5" s="4" t="s">
        <v>4</v>
      </c>
      <c r="G5" s="4" t="s">
        <v>5</v>
      </c>
    </row>
    <row r="6" spans="2:7" x14ac:dyDescent="0.25">
      <c r="B6" s="5">
        <v>1</v>
      </c>
      <c r="C6" s="5">
        <v>2003</v>
      </c>
      <c r="D6" s="5">
        <v>565</v>
      </c>
      <c r="E6" s="5" t="s">
        <v>11</v>
      </c>
      <c r="F6" s="6">
        <v>241</v>
      </c>
      <c r="G6" s="7">
        <v>392500</v>
      </c>
    </row>
    <row r="7" spans="2:7" x14ac:dyDescent="0.25">
      <c r="B7" s="5">
        <v>2</v>
      </c>
      <c r="C7" s="5" t="s">
        <v>6</v>
      </c>
      <c r="D7" s="5">
        <v>1053</v>
      </c>
      <c r="E7" s="5" t="s">
        <v>11</v>
      </c>
      <c r="F7" s="8">
        <v>227</v>
      </c>
      <c r="G7" s="9">
        <v>992225</v>
      </c>
    </row>
    <row r="8" spans="2:7" x14ac:dyDescent="0.25">
      <c r="B8" s="5">
        <v>3</v>
      </c>
      <c r="C8" s="5">
        <v>2006</v>
      </c>
      <c r="D8" s="5">
        <v>1545</v>
      </c>
      <c r="E8" s="5" t="s">
        <v>11</v>
      </c>
      <c r="F8" s="8">
        <v>321</v>
      </c>
      <c r="G8" s="9">
        <v>1793183</v>
      </c>
    </row>
    <row r="9" spans="2:7" x14ac:dyDescent="0.25">
      <c r="B9" s="5">
        <v>4</v>
      </c>
      <c r="C9" s="5">
        <v>2007</v>
      </c>
      <c r="D9" s="5">
        <v>1612</v>
      </c>
      <c r="E9" s="5" t="s">
        <v>11</v>
      </c>
      <c r="F9" s="8">
        <v>450</v>
      </c>
      <c r="G9" s="9">
        <v>3000000</v>
      </c>
    </row>
    <row r="10" spans="2:7" x14ac:dyDescent="0.25">
      <c r="B10" s="5">
        <v>5</v>
      </c>
      <c r="C10" s="5">
        <v>2008</v>
      </c>
      <c r="D10" s="5">
        <v>2060</v>
      </c>
      <c r="E10" s="5" t="s">
        <v>11</v>
      </c>
      <c r="F10" s="6">
        <v>304</v>
      </c>
      <c r="G10" s="7">
        <v>2999922</v>
      </c>
    </row>
    <row r="11" spans="2:7" x14ac:dyDescent="0.25">
      <c r="B11" s="5">
        <v>6</v>
      </c>
      <c r="C11" s="5">
        <v>2009</v>
      </c>
      <c r="D11" s="5">
        <v>2160</v>
      </c>
      <c r="E11" s="5" t="s">
        <v>11</v>
      </c>
      <c r="F11" s="6">
        <v>332</v>
      </c>
      <c r="G11" s="7">
        <v>2998962</v>
      </c>
    </row>
    <row r="12" spans="2:7" x14ac:dyDescent="0.25">
      <c r="B12" s="5">
        <v>7</v>
      </c>
      <c r="C12" s="5">
        <v>2010</v>
      </c>
      <c r="D12" s="5">
        <v>2364</v>
      </c>
      <c r="E12" s="5" t="s">
        <v>11</v>
      </c>
      <c r="F12" s="6">
        <v>35</v>
      </c>
      <c r="G12" s="7">
        <v>499730</v>
      </c>
    </row>
    <row r="13" spans="2:7" x14ac:dyDescent="0.25">
      <c r="B13" s="28">
        <v>8</v>
      </c>
      <c r="C13" s="28">
        <v>2011</v>
      </c>
      <c r="D13" s="28">
        <v>2472</v>
      </c>
      <c r="E13" s="5" t="s">
        <v>11</v>
      </c>
      <c r="F13" s="6">
        <v>37</v>
      </c>
      <c r="G13" s="7">
        <v>499983</v>
      </c>
    </row>
    <row r="14" spans="2:7" ht="42" customHeight="1" x14ac:dyDescent="0.25">
      <c r="B14" s="29"/>
      <c r="C14" s="29"/>
      <c r="D14" s="29"/>
      <c r="E14" s="2" t="s">
        <v>7</v>
      </c>
      <c r="F14" s="6">
        <v>15</v>
      </c>
      <c r="G14" s="7"/>
    </row>
    <row r="15" spans="2:7" x14ac:dyDescent="0.25">
      <c r="B15" s="28">
        <v>9</v>
      </c>
      <c r="C15" s="28">
        <v>2012</v>
      </c>
      <c r="D15" s="28">
        <v>2502</v>
      </c>
      <c r="E15" s="5" t="s">
        <v>11</v>
      </c>
      <c r="F15" s="5">
        <v>50</v>
      </c>
      <c r="G15" s="7">
        <v>499942</v>
      </c>
    </row>
    <row r="16" spans="2:7" ht="30" customHeight="1" x14ac:dyDescent="0.25">
      <c r="B16" s="29"/>
      <c r="C16" s="29"/>
      <c r="D16" s="29"/>
      <c r="E16" s="2" t="s">
        <v>8</v>
      </c>
      <c r="F16" s="5">
        <v>2</v>
      </c>
      <c r="G16" s="7"/>
    </row>
    <row r="17" spans="2:7" x14ac:dyDescent="0.25">
      <c r="B17" s="5">
        <v>10</v>
      </c>
      <c r="C17" s="5">
        <v>2013</v>
      </c>
      <c r="D17" s="5">
        <v>2227</v>
      </c>
      <c r="E17" s="5" t="s">
        <v>11</v>
      </c>
      <c r="F17" s="5">
        <v>219</v>
      </c>
      <c r="G17" s="7">
        <v>1999732</v>
      </c>
    </row>
    <row r="18" spans="2:7" x14ac:dyDescent="0.25">
      <c r="B18" s="28">
        <v>11</v>
      </c>
      <c r="C18" s="28">
        <v>2014</v>
      </c>
      <c r="D18" s="28">
        <v>2184</v>
      </c>
      <c r="E18" s="5" t="s">
        <v>11</v>
      </c>
      <c r="F18" s="5">
        <v>60</v>
      </c>
      <c r="G18" s="7">
        <v>499800</v>
      </c>
    </row>
    <row r="19" spans="2:7" ht="27.75" customHeight="1" x14ac:dyDescent="0.25">
      <c r="B19" s="29"/>
      <c r="C19" s="29"/>
      <c r="D19" s="29"/>
      <c r="E19" s="2" t="s">
        <v>9</v>
      </c>
      <c r="F19" s="5">
        <v>2</v>
      </c>
      <c r="G19" s="7"/>
    </row>
    <row r="20" spans="2:7" x14ac:dyDescent="0.25">
      <c r="B20" s="28">
        <v>12</v>
      </c>
      <c r="C20" s="28">
        <v>2015</v>
      </c>
      <c r="D20" s="28">
        <v>2081</v>
      </c>
      <c r="E20" s="5" t="s">
        <v>11</v>
      </c>
      <c r="F20" s="5">
        <v>63</v>
      </c>
      <c r="G20" s="7">
        <v>499921</v>
      </c>
    </row>
    <row r="21" spans="2:7" ht="30.75" customHeight="1" x14ac:dyDescent="0.25">
      <c r="B21" s="29"/>
      <c r="C21" s="29"/>
      <c r="D21" s="29"/>
      <c r="E21" s="2" t="s">
        <v>9</v>
      </c>
      <c r="F21" s="5">
        <v>25</v>
      </c>
      <c r="G21" s="7"/>
    </row>
    <row r="22" spans="2:7" x14ac:dyDescent="0.25">
      <c r="B22" s="28">
        <v>13</v>
      </c>
      <c r="C22" s="28">
        <v>2016</v>
      </c>
      <c r="D22" s="28">
        <v>2000</v>
      </c>
      <c r="E22" s="5" t="s">
        <v>11</v>
      </c>
      <c r="F22" s="5">
        <v>68</v>
      </c>
      <c r="G22" s="7">
        <v>499688</v>
      </c>
    </row>
    <row r="23" spans="2:7" ht="32.25" customHeight="1" x14ac:dyDescent="0.25">
      <c r="B23" s="29"/>
      <c r="C23" s="29"/>
      <c r="D23" s="29"/>
      <c r="E23" s="2" t="s">
        <v>9</v>
      </c>
      <c r="F23" s="5">
        <v>1</v>
      </c>
      <c r="G23" s="10"/>
    </row>
    <row r="24" spans="2:7" x14ac:dyDescent="0.25">
      <c r="B24" s="28">
        <v>14</v>
      </c>
      <c r="C24" s="28">
        <v>2017</v>
      </c>
      <c r="D24" s="28">
        <v>1492</v>
      </c>
      <c r="E24" s="5" t="s">
        <v>11</v>
      </c>
      <c r="F24" s="5">
        <v>164</v>
      </c>
      <c r="G24" s="10">
        <v>892711</v>
      </c>
    </row>
    <row r="25" spans="2:7" ht="54.75" customHeight="1" x14ac:dyDescent="0.25">
      <c r="B25" s="29"/>
      <c r="C25" s="29"/>
      <c r="D25" s="29"/>
      <c r="E25" s="18" t="s">
        <v>12</v>
      </c>
      <c r="F25" s="6">
        <v>51</v>
      </c>
      <c r="G25" s="7">
        <v>587260</v>
      </c>
    </row>
    <row r="26" spans="2:7" ht="56.25" customHeight="1" x14ac:dyDescent="0.25">
      <c r="B26" s="28">
        <v>15</v>
      </c>
      <c r="C26" s="28">
        <v>2018</v>
      </c>
      <c r="D26" s="37">
        <v>1537</v>
      </c>
      <c r="E26" s="18" t="s">
        <v>13</v>
      </c>
      <c r="F26" s="6">
        <v>55</v>
      </c>
      <c r="G26" s="7">
        <v>424805</v>
      </c>
    </row>
    <row r="27" spans="2:7" ht="52.5" customHeight="1" x14ac:dyDescent="0.25">
      <c r="B27" s="35"/>
      <c r="C27" s="35"/>
      <c r="D27" s="38"/>
      <c r="E27" s="18" t="s">
        <v>12</v>
      </c>
      <c r="F27" s="6">
        <v>7</v>
      </c>
      <c r="G27" s="7">
        <v>75195</v>
      </c>
    </row>
    <row r="28" spans="2:7" ht="27.75" customHeight="1" x14ac:dyDescent="0.25">
      <c r="B28" s="36"/>
      <c r="C28" s="36"/>
      <c r="D28" s="39"/>
      <c r="E28" s="19" t="s">
        <v>14</v>
      </c>
      <c r="F28" s="5">
        <v>-5</v>
      </c>
      <c r="G28" s="10">
        <v>-15354</v>
      </c>
    </row>
    <row r="29" spans="2:7" ht="13.5" customHeight="1" x14ac:dyDescent="0.25">
      <c r="B29" s="28">
        <v>16</v>
      </c>
      <c r="C29" s="28">
        <v>2019</v>
      </c>
      <c r="D29" s="28">
        <v>1354</v>
      </c>
      <c r="E29" s="5" t="s">
        <v>11</v>
      </c>
      <c r="F29" s="30">
        <v>24</v>
      </c>
      <c r="G29" s="26">
        <v>122667</v>
      </c>
    </row>
    <row r="30" spans="2:7" ht="10.5" customHeight="1" x14ac:dyDescent="0.25">
      <c r="B30" s="29"/>
      <c r="C30" s="29"/>
      <c r="D30" s="29"/>
      <c r="E30" s="2"/>
      <c r="F30" s="31"/>
      <c r="G30" s="27"/>
    </row>
    <row r="31" spans="2:7" ht="12.75" customHeight="1" x14ac:dyDescent="0.25">
      <c r="B31" s="28">
        <v>17</v>
      </c>
      <c r="C31" s="37">
        <v>2020</v>
      </c>
      <c r="D31" s="28">
        <v>1357</v>
      </c>
      <c r="E31" s="5" t="s">
        <v>11</v>
      </c>
      <c r="F31" s="13">
        <v>16</v>
      </c>
      <c r="G31" s="14">
        <v>125742</v>
      </c>
    </row>
    <row r="32" spans="2:7" ht="15.75" customHeight="1" x14ac:dyDescent="0.25">
      <c r="B32" s="29"/>
      <c r="C32" s="40"/>
      <c r="D32" s="29"/>
      <c r="E32" s="2" t="s">
        <v>21</v>
      </c>
      <c r="F32" s="21">
        <v>73</v>
      </c>
      <c r="G32" s="20">
        <v>424805</v>
      </c>
    </row>
    <row r="33" spans="2:7" ht="12" customHeight="1" x14ac:dyDescent="0.25">
      <c r="B33" s="28">
        <v>18</v>
      </c>
      <c r="C33" s="37">
        <v>2021</v>
      </c>
      <c r="D33" s="28">
        <v>1268</v>
      </c>
      <c r="E33" s="5" t="s">
        <v>11</v>
      </c>
      <c r="F33" s="15">
        <v>54</v>
      </c>
      <c r="G33" s="20">
        <v>325563</v>
      </c>
    </row>
    <row r="34" spans="2:7" ht="13.5" customHeight="1" x14ac:dyDescent="0.25">
      <c r="B34" s="29"/>
      <c r="C34" s="40"/>
      <c r="D34" s="29"/>
      <c r="E34" s="2"/>
      <c r="F34" s="16"/>
      <c r="G34" s="17"/>
    </row>
    <row r="35" spans="2:7" ht="15" customHeight="1" x14ac:dyDescent="0.25">
      <c r="B35" s="2">
        <v>19</v>
      </c>
      <c r="C35" s="24">
        <v>2022</v>
      </c>
      <c r="D35" s="25" t="s">
        <v>23</v>
      </c>
      <c r="E35" s="2"/>
      <c r="F35" s="23"/>
      <c r="G35" s="22"/>
    </row>
    <row r="36" spans="2:7" x14ac:dyDescent="0.25">
      <c r="B36" s="32" t="s">
        <v>16</v>
      </c>
      <c r="C36" s="33"/>
      <c r="D36" s="34"/>
      <c r="E36" s="11" t="s">
        <v>18</v>
      </c>
      <c r="F36" s="11">
        <f>F6+F7+F8+F9+F10+F11+F12+F13+F15+F17+F18+F20+F22+F24+F25+F26+F27+F28+F29+F31+F33</f>
        <v>2773</v>
      </c>
      <c r="G36" s="12">
        <f>SUM(G6:G33)</f>
        <v>20138982</v>
      </c>
    </row>
    <row r="37" spans="2:7" x14ac:dyDescent="0.25">
      <c r="B37" s="32" t="s">
        <v>16</v>
      </c>
      <c r="C37" s="33"/>
      <c r="D37" s="34"/>
      <c r="E37" s="11" t="s">
        <v>19</v>
      </c>
      <c r="F37" s="11">
        <f>F14+F16+F19+F21+F23+F32</f>
        <v>118</v>
      </c>
      <c r="G37" s="12">
        <f>G32</f>
        <v>424805</v>
      </c>
    </row>
    <row r="38" spans="2:7" ht="13.5" customHeight="1" x14ac:dyDescent="0.25">
      <c r="B38" s="32" t="s">
        <v>17</v>
      </c>
      <c r="C38" s="33"/>
      <c r="D38" s="33"/>
      <c r="E38" s="34"/>
      <c r="F38" s="11">
        <f>F36+F37</f>
        <v>2891</v>
      </c>
      <c r="G38" s="12">
        <f>G36+G37</f>
        <v>20563787</v>
      </c>
    </row>
    <row r="39" spans="2:7" x14ac:dyDescent="0.25">
      <c r="E39" s="3"/>
    </row>
  </sheetData>
  <mergeCells count="42">
    <mergeCell ref="B38:E38"/>
    <mergeCell ref="B33:B34"/>
    <mergeCell ref="C33:C34"/>
    <mergeCell ref="D33:D34"/>
    <mergeCell ref="B2:G2"/>
    <mergeCell ref="B3:G3"/>
    <mergeCell ref="B20:B21"/>
    <mergeCell ref="C20:C21"/>
    <mergeCell ref="D20:D21"/>
    <mergeCell ref="B22:B23"/>
    <mergeCell ref="C22:C23"/>
    <mergeCell ref="F4:G4"/>
    <mergeCell ref="B4:B5"/>
    <mergeCell ref="C4:C5"/>
    <mergeCell ref="D4:D5"/>
    <mergeCell ref="E4:E5"/>
    <mergeCell ref="B36:D36"/>
    <mergeCell ref="B37:D37"/>
    <mergeCell ref="B24:B25"/>
    <mergeCell ref="C24:C25"/>
    <mergeCell ref="D24:D25"/>
    <mergeCell ref="B26:B28"/>
    <mergeCell ref="C26:C28"/>
    <mergeCell ref="D26:D28"/>
    <mergeCell ref="B31:B32"/>
    <mergeCell ref="C31:C32"/>
    <mergeCell ref="D31:D32"/>
    <mergeCell ref="G29:G30"/>
    <mergeCell ref="B13:B14"/>
    <mergeCell ref="C13:C14"/>
    <mergeCell ref="D13:D14"/>
    <mergeCell ref="D22:D23"/>
    <mergeCell ref="B15:B16"/>
    <mergeCell ref="C15:C16"/>
    <mergeCell ref="D15:D16"/>
    <mergeCell ref="B18:B19"/>
    <mergeCell ref="C18:C19"/>
    <mergeCell ref="D18:D19"/>
    <mergeCell ref="C29:C30"/>
    <mergeCell ref="B29:B30"/>
    <mergeCell ref="D29:D30"/>
    <mergeCell ref="F29:F30"/>
  </mergeCells>
  <pageMargins left="0.19" right="0.18" top="0.37" bottom="0.41" header="0.2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https://mul-mil.gov.am/tasks/85121/oneclick/2003-2021 bnakaran havelvac 1 15.xlsx?token=fed5e391cb155f16c5748cd6477d8765</cp:keywords>
  <cp:lastModifiedBy/>
  <dcterms:created xsi:type="dcterms:W3CDTF">2006-09-28T05:33:49Z</dcterms:created>
  <dcterms:modified xsi:type="dcterms:W3CDTF">2022-02-21T11:17:18Z</dcterms:modified>
</cp:coreProperties>
</file>